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спецификация!$C$28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спецификация!$A$1:$J$30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calcChain.xml><?xml version="1.0" encoding="utf-8"?>
<calcChain xmlns="http://schemas.openxmlformats.org/spreadsheetml/2006/main">
  <c r="J11" i="1"/>
  <c r="J12" s="1"/>
  <c r="J13" s="1"/>
  <c r="J14" l="1"/>
</calcChain>
</file>

<file path=xl/sharedStrings.xml><?xml version="1.0" encoding="utf-8"?>
<sst xmlns="http://schemas.openxmlformats.org/spreadsheetml/2006/main" count="36" uniqueCount="35">
  <si>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</si>
  <si>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</si>
  <si>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</si>
  <si>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</si>
  <si>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</si>
  <si>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</si>
  <si>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</si>
  <si>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</si>
  <si>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</si>
  <si>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</si>
  <si>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</si>
  <si>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</si>
  <si>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</si>
  <si>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</si>
  <si>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</si>
  <si>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</si>
  <si>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</si>
  <si>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</si>
  <si>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</si>
  <si>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</si>
  <si>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</si>
  <si>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Спецификация № ______ от _______2015 г.</t>
  </si>
  <si>
    <t xml:space="preserve">4. Транспортные расходы и прочие расходы включены в цену Товара. 
</t>
  </si>
  <si>
    <t>06.98.2.100</t>
  </si>
  <si>
    <t>Согласно технического задания, Приложения № 3</t>
  </si>
  <si>
    <t>Основание: Инвестиционная деятельность 2015 года, ГМЗ</t>
  </si>
  <si>
    <t>шт</t>
  </si>
  <si>
    <t>к Договору поставки между ПАО "ППГХО" и  ____________</t>
  </si>
  <si>
    <t>Итого с учетом НДС: 16 110 540(шестнадцать миллионов сто десять тысяч пятьсот сорок) руб. 00 коп., в т.ч. НДС: 2 457 540 руб. 00 коп.</t>
  </si>
  <si>
    <t>2. Поставка производится путем доставки ж/д в контейнерах (20 тн) и авто транспортом до ст. Краснокаменск, Забайкальской ЖД.</t>
  </si>
  <si>
    <t>3. Срок поставки:180 календарных дней с момента заключения договора с правом досрочной отгрузки по согласованию сторон.</t>
  </si>
  <si>
    <t xml:space="preserve">5.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</si>
  <si>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ПАО "ППГХО"</t>
  </si>
  <si>
    <t>ШГИЮ.062323.001 ТУ или эквивалент</t>
  </si>
  <si>
    <t>ЭЛЕКТРОНАСОСНЫЙ АГРЕГАТ  ПВН-170-40-25-1-Д-Щ в комплекте с ЗИП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</si>
</sst>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0" fontId="19" fillId="0" borderId="0" xfId="0" applyFont="1"/>
    <xf numFmtId="4" fontId="19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0" fontId="20" fillId="0" borderId="0" xfId="0" applyFont="1" applyFill="1" applyAlignment="1">
      <alignment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6"/>
  <sheetViews>
    <sheetView tabSelected="1" zoomScale="75" zoomScaleNormal="75" zoomScaleSheetLayoutView="70" zoomScalePageLayoutView="80" workbookViewId="0">
      <selection activeCell="E33" sqref="E33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8.8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1" t="s">
        <v>14</v>
      </c>
      <c r="B1" s="31"/>
      <c r="C1" s="31"/>
      <c r="D1" s="31"/>
      <c r="E1" s="31"/>
      <c r="F1" s="31"/>
      <c r="G1" s="31"/>
      <c r="H1" s="31"/>
      <c r="I1" s="31"/>
      <c r="J1" s="31"/>
      <c r="K1" s="7"/>
      <c r="L1" s="7"/>
      <c r="M1" s="7"/>
      <c r="N1" s="7"/>
      <c r="O1" s="7"/>
    </row>
    <row r="2" spans="1:15">
      <c r="B2" s="13"/>
    </row>
    <row r="3" spans="1:15" ht="22.5" customHeight="1">
      <c r="A3" s="33" t="s">
        <v>21</v>
      </c>
      <c r="B3" s="33"/>
      <c r="C3" s="33"/>
      <c r="D3" s="33"/>
      <c r="E3" s="33"/>
      <c r="F3" s="33"/>
      <c r="G3" s="33"/>
      <c r="H3" s="33"/>
      <c r="I3" s="33"/>
      <c r="J3" s="33"/>
    </row>
    <row r="4" spans="1:15">
      <c r="A4" s="34" t="s">
        <v>27</v>
      </c>
      <c r="B4" s="34"/>
      <c r="C4" s="34"/>
      <c r="D4" s="34"/>
      <c r="E4" s="34"/>
      <c r="F4" s="34"/>
      <c r="G4" s="34"/>
      <c r="H4" s="34"/>
      <c r="I4" s="34"/>
      <c r="J4" s="34"/>
    </row>
    <row r="5" spans="1:15">
      <c r="A5" s="33" t="s">
        <v>12</v>
      </c>
      <c r="B5" s="33"/>
      <c r="C5" s="33"/>
      <c r="D5" s="33"/>
      <c r="E5" s="33"/>
      <c r="F5" s="33"/>
      <c r="G5" s="33"/>
      <c r="H5" s="33"/>
      <c r="I5" s="33"/>
      <c r="J5" s="33"/>
    </row>
    <row r="6" spans="1:15">
      <c r="A6" s="7"/>
      <c r="B6" s="7"/>
      <c r="C6" s="7"/>
      <c r="D6" s="7"/>
      <c r="E6" s="30" t="s">
        <v>25</v>
      </c>
      <c r="F6" s="7"/>
      <c r="G6" s="7"/>
      <c r="H6" s="7"/>
      <c r="I6" s="7"/>
      <c r="J6" s="7"/>
    </row>
    <row r="7" spans="1:15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5">
      <c r="A8" s="32" t="s">
        <v>0</v>
      </c>
      <c r="B8" s="32"/>
      <c r="C8" s="32"/>
      <c r="D8" s="32"/>
      <c r="E8" s="32"/>
      <c r="F8" s="32"/>
      <c r="G8" s="32"/>
      <c r="H8" s="32"/>
      <c r="I8" s="32"/>
      <c r="J8" s="32"/>
    </row>
    <row r="9" spans="1:15" ht="60">
      <c r="A9" s="1" t="s">
        <v>1</v>
      </c>
      <c r="B9" s="1" t="s">
        <v>11</v>
      </c>
      <c r="C9" s="1" t="s">
        <v>18</v>
      </c>
      <c r="D9" s="1" t="s">
        <v>2</v>
      </c>
      <c r="E9" s="16" t="s">
        <v>20</v>
      </c>
      <c r="F9" s="16" t="s">
        <v>9</v>
      </c>
      <c r="G9" s="1" t="s">
        <v>3</v>
      </c>
      <c r="H9" s="1" t="s">
        <v>19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5" customFormat="1" ht="54" customHeight="1">
      <c r="A11" s="18">
        <v>1</v>
      </c>
      <c r="B11" s="19" t="s">
        <v>23</v>
      </c>
      <c r="C11" s="20">
        <v>3631520023</v>
      </c>
      <c r="D11" s="21" t="s">
        <v>34</v>
      </c>
      <c r="E11" s="21" t="s">
        <v>24</v>
      </c>
      <c r="F11" s="21" t="s">
        <v>33</v>
      </c>
      <c r="G11" s="22" t="s">
        <v>26</v>
      </c>
      <c r="H11" s="23">
        <v>6</v>
      </c>
      <c r="I11" s="26">
        <v>2275500</v>
      </c>
      <c r="J11" s="27">
        <f>I11*H11</f>
        <v>13653000</v>
      </c>
      <c r="K11" s="24"/>
      <c r="L11" s="24"/>
    </row>
    <row r="12" spans="1:15" s="7" customFormat="1">
      <c r="A12" s="39" t="s">
        <v>6</v>
      </c>
      <c r="B12" s="39"/>
      <c r="C12" s="39"/>
      <c r="D12" s="39"/>
      <c r="E12" s="39"/>
      <c r="F12" s="39"/>
      <c r="G12" s="39"/>
      <c r="H12" s="39"/>
      <c r="I12" s="39"/>
      <c r="J12" s="29">
        <f>+J11</f>
        <v>13653000</v>
      </c>
    </row>
    <row r="13" spans="1:15" s="7" customFormat="1" ht="15.75" customHeight="1">
      <c r="A13" s="36" t="s">
        <v>7</v>
      </c>
      <c r="B13" s="37"/>
      <c r="C13" s="37"/>
      <c r="D13" s="37"/>
      <c r="E13" s="37"/>
      <c r="F13" s="37"/>
      <c r="G13" s="37"/>
      <c r="H13" s="37"/>
      <c r="I13" s="38"/>
      <c r="J13" s="29">
        <f>Итого*18%</f>
        <v>2457540</v>
      </c>
    </row>
    <row r="14" spans="1:15">
      <c r="A14" s="36" t="s">
        <v>8</v>
      </c>
      <c r="B14" s="37"/>
      <c r="C14" s="37"/>
      <c r="D14" s="37"/>
      <c r="E14" s="37"/>
      <c r="F14" s="37"/>
      <c r="G14" s="37"/>
      <c r="H14" s="37"/>
      <c r="I14" s="38"/>
      <c r="J14" s="29">
        <f>+Итого+НДС</f>
        <v>16110540</v>
      </c>
    </row>
    <row r="15" spans="1:15">
      <c r="A15" s="28" t="s">
        <v>28</v>
      </c>
    </row>
    <row r="17" spans="1:14" s="28" customFormat="1" ht="16.5" customHeight="1">
      <c r="A17" s="42" t="s">
        <v>29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</row>
    <row r="18" spans="1:14" ht="15.75" customHeight="1">
      <c r="A18" s="41" t="s">
        <v>30</v>
      </c>
      <c r="B18" s="41"/>
      <c r="C18" s="41"/>
      <c r="D18" s="41"/>
      <c r="E18" s="41"/>
      <c r="F18" s="41"/>
      <c r="G18" s="41"/>
      <c r="H18" s="41"/>
      <c r="I18" s="41"/>
      <c r="J18" s="41"/>
    </row>
    <row r="19" spans="1:14" ht="15.75" customHeight="1">
      <c r="A19" s="41" t="s">
        <v>22</v>
      </c>
      <c r="B19" s="41"/>
      <c r="C19" s="41"/>
      <c r="D19" s="41"/>
      <c r="E19" s="41"/>
      <c r="F19" s="41"/>
      <c r="G19" s="41"/>
      <c r="H19" s="41"/>
      <c r="I19" s="41"/>
      <c r="J19" s="41"/>
    </row>
    <row r="20" spans="1:14">
      <c r="A20" s="10" t="s">
        <v>31</v>
      </c>
      <c r="B20" s="4"/>
      <c r="C20" s="4"/>
      <c r="D20" s="5"/>
      <c r="E20" s="9"/>
      <c r="F20" s="9"/>
      <c r="G20" s="4"/>
      <c r="H20" s="4"/>
      <c r="I20" s="4"/>
      <c r="J20" s="4"/>
    </row>
    <row r="21" spans="1:14">
      <c r="A21" s="10" t="s">
        <v>17</v>
      </c>
      <c r="B21" s="4"/>
      <c r="C21" s="4"/>
      <c r="D21" s="5"/>
      <c r="E21" s="9"/>
      <c r="F21" s="9"/>
      <c r="G21" s="4"/>
      <c r="H21" s="4"/>
      <c r="I21" s="4"/>
      <c r="J21" s="4"/>
    </row>
    <row r="22" spans="1:14">
      <c r="A22" s="10"/>
      <c r="B22" s="4"/>
      <c r="C22" s="4"/>
      <c r="D22" s="5"/>
      <c r="E22" s="9"/>
      <c r="F22" s="9"/>
      <c r="G22" s="4"/>
      <c r="H22" s="4"/>
      <c r="I22" s="4"/>
      <c r="J22" s="4"/>
    </row>
    <row r="23" spans="1:14">
      <c r="B23" s="40" t="s">
        <v>15</v>
      </c>
      <c r="C23" s="40"/>
      <c r="I23" s="12" t="s">
        <v>16</v>
      </c>
    </row>
    <row r="24" spans="1:14">
      <c r="A24" s="6"/>
      <c r="B24" s="40" t="s">
        <v>32</v>
      </c>
      <c r="C24" s="40"/>
      <c r="I24" s="6"/>
      <c r="J24" s="6"/>
    </row>
    <row r="26" spans="1:14">
      <c r="B26" s="28"/>
    </row>
    <row r="28" spans="1:14">
      <c r="B28" s="17"/>
      <c r="C28" s="35"/>
      <c r="D28" s="35"/>
      <c r="I28" s="3" t="s">
        <v>13</v>
      </c>
    </row>
    <row r="30" spans="1:14">
      <c r="B30" s="3" t="s">
        <v>10</v>
      </c>
      <c r="I30" s="3" t="s">
        <v>10</v>
      </c>
    </row>
    <row r="34" spans="1:6">
      <c r="A34" s="14"/>
      <c r="E34" s="15"/>
      <c r="F34" s="15"/>
    </row>
    <row r="35" spans="1:6">
      <c r="A35" s="14"/>
    </row>
    <row r="36" spans="1:6">
      <c r="A36" s="14"/>
    </row>
  </sheetData>
  <mergeCells count="15">
    <mergeCell ref="C28:D28"/>
    <mergeCell ref="A14:I14"/>
    <mergeCell ref="A13:I13"/>
    <mergeCell ref="A12:I12"/>
    <mergeCell ref="B23:C23"/>
    <mergeCell ref="B24:C24"/>
    <mergeCell ref="A19:J19"/>
    <mergeCell ref="A18:J18"/>
    <mergeCell ref="A17:N17"/>
    <mergeCell ref="A1:J1"/>
    <mergeCell ref="A8:J8"/>
    <mergeCell ref="A3:J3"/>
    <mergeCell ref="A4:J4"/>
    <mergeCell ref="A5:J5"/>
    <mergeCell ref="A7:J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KolbichevaNV</dc:creator>
  <cp:lastModifiedBy>Кашарова Татьяна Прокопьевна</cp:lastModifiedBy>
  <cp:lastPrinted>2012-09-27T00:16:26Z</cp:lastPrinted>
  <dcterms:created xsi:type="dcterms:W3CDTF">2010-02-10T14:08:21Z</dcterms:created>
  <dcterms:modified xsi:type="dcterms:W3CDTF">2015-10-15T02:16:28Z</dcterms:modified>
</cp:coreProperties>
</file>